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10.0.0.38\adm\2026 rok\Przetarg 2026 r\Pakiety bez cen\"/>
    </mc:Choice>
  </mc:AlternateContent>
  <xr:revisionPtr revIDLastSave="0" documentId="13_ncr:1_{8169BF91-F3A3-424A-A805-25435198C406}" xr6:coauthVersionLast="47" xr6:coauthVersionMax="47" xr10:uidLastSave="{00000000-0000-0000-0000-000000000000}"/>
  <bookViews>
    <workbookView xWindow="-108" yWindow="-108" windowWidth="23256" windowHeight="12576" xr2:uid="{4DD9BFC2-FEF7-4DAB-A9DA-47A4A62353DF}"/>
  </bookViews>
  <sheets>
    <sheet name="Podłoża - Pakiet XVII - 2026 r" sheetId="1" r:id="rId1"/>
  </sheets>
  <calcPr calcId="191029"/>
</workbook>
</file>

<file path=xl/calcChain.xml><?xml version="1.0" encoding="utf-8"?>
<calcChain xmlns="http://schemas.openxmlformats.org/spreadsheetml/2006/main">
  <c r="G4" i="1" l="1"/>
  <c r="H4" i="1" s="1"/>
  <c r="I4" i="1"/>
  <c r="G5" i="1"/>
  <c r="H5" i="1" s="1"/>
  <c r="I5" i="1"/>
  <c r="G6" i="1"/>
  <c r="H6" i="1" s="1"/>
  <c r="I6" i="1"/>
  <c r="G7" i="1"/>
  <c r="H7" i="1" s="1"/>
  <c r="I7" i="1"/>
  <c r="G8" i="1"/>
  <c r="H8" i="1" s="1"/>
  <c r="I8" i="1"/>
  <c r="G9" i="1"/>
  <c r="H9" i="1" s="1"/>
  <c r="I9" i="1"/>
  <c r="G10" i="1"/>
  <c r="H10" i="1" s="1"/>
  <c r="I10" i="1"/>
  <c r="G11" i="1"/>
  <c r="H11" i="1" s="1"/>
  <c r="I11" i="1"/>
  <c r="G12" i="1"/>
  <c r="H12" i="1" s="1"/>
  <c r="I12" i="1"/>
  <c r="G13" i="1"/>
  <c r="H13" i="1" s="1"/>
  <c r="I13" i="1"/>
  <c r="G14" i="1"/>
  <c r="H14" i="1" s="1"/>
  <c r="I14" i="1"/>
  <c r="G15" i="1"/>
  <c r="H15" i="1" s="1"/>
  <c r="I15" i="1"/>
  <c r="G16" i="1"/>
  <c r="H16" i="1" s="1"/>
  <c r="I16" i="1"/>
  <c r="G17" i="1"/>
  <c r="H17" i="1" s="1"/>
  <c r="I17" i="1"/>
  <c r="G18" i="1"/>
  <c r="H18" i="1" s="1"/>
  <c r="I18" i="1"/>
  <c r="G19" i="1"/>
  <c r="H19" i="1"/>
  <c r="I19" i="1"/>
  <c r="G20" i="1"/>
  <c r="H20" i="1"/>
  <c r="I20" i="1"/>
  <c r="G21" i="1"/>
  <c r="H21" i="1" s="1"/>
  <c r="I21" i="1"/>
  <c r="G22" i="1"/>
  <c r="H22" i="1" s="1"/>
  <c r="I22" i="1"/>
  <c r="G23" i="1"/>
  <c r="H23" i="1" s="1"/>
  <c r="I23" i="1"/>
  <c r="G24" i="1"/>
  <c r="H24" i="1" s="1"/>
  <c r="I24" i="1"/>
  <c r="G25" i="1"/>
  <c r="H25" i="1" s="1"/>
  <c r="I25" i="1"/>
  <c r="G26" i="1"/>
  <c r="H26" i="1"/>
  <c r="I26" i="1"/>
  <c r="G27" i="1"/>
  <c r="H27" i="1" s="1"/>
  <c r="I27" i="1"/>
  <c r="G28" i="1"/>
  <c r="H28" i="1" s="1"/>
  <c r="I28" i="1"/>
  <c r="I3" i="1"/>
  <c r="G3" i="1"/>
  <c r="I29" i="1" l="1"/>
  <c r="G29" i="1"/>
  <c r="H3" i="1"/>
  <c r="H29" i="1" s="1"/>
</calcChain>
</file>

<file path=xl/sharedStrings.xml><?xml version="1.0" encoding="utf-8"?>
<sst xmlns="http://schemas.openxmlformats.org/spreadsheetml/2006/main" count="66" uniqueCount="44">
  <si>
    <t>szt</t>
  </si>
  <si>
    <t>op</t>
  </si>
  <si>
    <t>op.</t>
  </si>
  <si>
    <t>zestaw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</si>
  <si>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</si>
  <si>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</si>
  <si>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</si>
  <si>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</si>
  <si>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</si>
  <si>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</si>
  <si>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</si>
  <si>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</si>
  <si>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</si>
  <si>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</si>
  <si>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</si>
  <si>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</si>
  <si>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r>
      <t>Podłoże MR-VP - opak. 500 g</t>
    </r>
    <r>
      <rPr>
        <i/>
        <sz val="11"/>
        <color indexed="8"/>
        <rFont val="Tahoma"/>
        <family val="2"/>
        <charset val="238"/>
      </rPr>
      <t xml:space="preserve">
termin ważności minimum 30 miesiące od daty dostawy; wymagane jest oryginalne opakowanie producenta; każda dostarczona partia musi posiadać świadectwo kontroli jakości podłoża zawierające: - nazwę producenta, nazwę produktu, numer serii, datę ważności, - właściwości fizyczne pożywki, - właściwości mikrobiologiczne pożywki (wykaz szczepów wzorcowych użytych do testowania: kontrola ujemna i dodatnia), - datę wystawienia świadectwa; skład w g/l: pepton 7,00; glukoza 5,00; bufor fosforanowy 5,00;</t>
    </r>
    <r>
      <rPr>
        <i/>
        <sz val="11"/>
        <color indexed="55"/>
        <rFont val="Tahoma"/>
        <family val="2"/>
        <charset val="238"/>
      </rPr>
      <t xml:space="preserve">
</t>
    </r>
  </si>
  <si>
    <r>
      <t>Podłoże z malonianem sodu - opak. 500 g</t>
    </r>
    <r>
      <rPr>
        <i/>
        <sz val="11"/>
        <color indexed="8"/>
        <rFont val="Tahoma"/>
        <family val="2"/>
        <charset val="238"/>
      </rPr>
      <t xml:space="preserve">
termin ważności minimum 30 miesiące od daty dostawy; wymagane jest oryginalne opakowanie producenta; każda dostarczona partia musi posiadać świadectwo kontroli jakości podłoża zawierające: - nazwę producenta, nazwę produktu, numer serii, datę ważności, - właściwości fizyczne pożywki, - właściwości mikrobiologiczne pożywki (wykaz szczepów wzorcowych użytych do testowania: kontrola ujemna i dodatnia); skład w g/l: malonian sodu 3,00; siarczan amonowy 2,00; ekstrakt drożdżowy 1,00; NaCl 2,00; wodorofosforan dipotasu 0,60; diwodorofosforan potasu 0,40; glukoza 0,25; błękit bromotymolowy 0,025;</t>
    </r>
    <r>
      <rPr>
        <i/>
        <sz val="11"/>
        <color indexed="55"/>
        <rFont val="Tahoma"/>
        <family val="2"/>
        <charset val="238"/>
      </rPr>
      <t xml:space="preserve">
</t>
    </r>
  </si>
  <si>
    <t xml:space="preserve">"Załącznik nr 17B do SWZ                    - załącznik nr 2 do umowy 	"	</t>
  </si>
  <si>
    <r>
      <t xml:space="preserve">Agar Oxford - opak. 500 g </t>
    </r>
    <r>
      <rPr>
        <i/>
        <sz val="11"/>
        <color indexed="8"/>
        <rFont val="Tahoma"/>
        <family val="2"/>
        <charset val="238"/>
      </rPr>
      <t xml:space="preserve">
przy podłożach, dla których niezbędny jest suplement Wykonawcy powinni składać oferty na oba komponenty razem; termin ważności minimum 30 miesięcy od daty dostawy; wymagane jest oryginalne opakowanie producenta; każda dostarczona partia musi posiadać świadectwo kontroli jakości podłoża zawierające: - nazwę producenta, nazwę produktu, numer serii, datę ważności, - właściwości fizyczne pożywki, - właściwości mikrobiologiczne pożywki wraz z opisem morfologii kolonii wyrosłych na pożywce (kontrola pożywki zg. z PN-EN ISO 11133, aktualne wydanie), - datę wystawienia świadectwa; skład w g/l: Columbia blood agar base 39,00; eskulina 1,00; cytrynian żelazowo-amonowy 0,50; chlorek litu 15,00;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</si>
  <si>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Dodatek selektywny dla Salmonella - opak. 10 fiolek </t>
    </r>
    <r>
      <rPr>
        <i/>
        <sz val="11"/>
        <color indexed="8"/>
        <rFont val="Tahoma"/>
        <family val="2"/>
        <charset val="238"/>
      </rPr>
      <t xml:space="preserve">
termin ważności minimum 10 miesięcy licząc od daty dostawy; wymagane jest oryginalne opakowanie producenta; wymagana postać suplementu: liofilizat; wymagana wydajność suplementu: 1 fiolka/500 ml podłoża; każda dostarczona partia musi posiadać świadectwokontroli jakości zawierające: - nazwę producenta, nazwę produktu, numer serii, datę ważności, - właściwości fizyczne, - właściwości mikrobiologiczne pożywki (wykaz szczepów wzorcowych użytych do testowania: kontrola dodatnia i ujemna), - datę wystawienia świadectwa; skład: cefsulodin 6,00 mg, nowobiocyna 2,50 mg;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</si>
  <si>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Dodatek selektywny do agaru Oxford - opak. 10 fiolek </t>
    </r>
    <r>
      <rPr>
        <i/>
        <sz val="11"/>
        <color indexed="8"/>
        <rFont val="Tahoma"/>
        <family val="2"/>
        <charset val="238"/>
      </rPr>
      <t xml:space="preserve">
termin ważności minimum 10 miesięcy licząc od daty dostawy; wymagane jest oryginalne opakowanie producenta; wymagana postać suplementu: liofilizat; wymagana wydajność suplementu: 1 fiolka/500 ml podłoża; każda dostarczona partia musi posiadać świadectwokontroli jakości zawierające: - nazwę producenta, nazwę produktu, numer serii, datę ważności, - właściwości fizyczne, - właściwości mikrobiologiczne pożywki wraz z opisem morfologii kolonii wyrosłych na pożywce (kontrola zg. z PN-EN ISO 11133, aktualne wydanie), - datę wystawienia świadectwa; skład: cykloheksimid 200 mg;  siarczan kolistyny 10 mg;  akryflawina 2,50 mg; cefotetan 1,00 mg; fosfomycyna 5,00 mg;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</si>
  <si>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Dodatek selektywny do agaru TSC - opak. 10 fiolek </t>
    </r>
    <r>
      <rPr>
        <i/>
        <sz val="11"/>
        <color indexed="8"/>
        <rFont val="Tahoma"/>
        <family val="2"/>
        <charset val="238"/>
      </rPr>
      <t xml:space="preserve">
termin ważności minimum 10 miesięcy licząc od daty dostawy; wymagane jest oryginalne opakowanie producenta; wymagana postać suplementu: liofilizat; wymagana wydajność suplementu: 1 fiolka/500 ml podłoża; każda dostarczona partia musi posiadać świadectwokontroli jakości zawierające: - właściwości fizyczne, - właściwości mikrobiologiczne pożywki wraz z opisem morfologii kolonii wyrosłych na pożywce (kontrola zg. z PN-EN ISO 11133 oraz PN-EN ISO 14189, aktualne wydania), - datę wystawienia świadectwa; skład/fiolka: D-cykloseryna 200 mg;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</si>
  <si>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Dodatek selektywny z chloramfenikolem - opak. 10 fiolek </t>
    </r>
    <r>
      <rPr>
        <i/>
        <sz val="11"/>
        <color indexed="8"/>
        <rFont val="Tahoma"/>
        <family val="2"/>
        <charset val="238"/>
      </rPr>
      <t xml:space="preserve">
termin ważności minimum 10 miesięcy licząc od daty dostawy; wymagane jest oryginalne opakowanie producenta; wymagana postać suplementu: liofilizat; wymagana wydajność suplementu: 1 fiolka/500 ml podłoża; każda dostarczona partia musi posiadać świadectwokontroli jakości zawierające: - nazwę producenta, nazwę produktu, numer serii, datę ważności, - właściwości fizyczne, - właściwości mikrobiologiczne wraz z opisem morfologii kolonii wyrosłych na pożywce (kontrola zg. z PN-EN ISO 11133, aktualne wydanie), - datę wystawienia świadectwa; skład: chloramfenikol 50 mg;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</si>
  <si>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Krążki diagnostyczne - optochina - opak. 1 x 50 krążków </t>
    </r>
    <r>
      <rPr>
        <i/>
        <sz val="11"/>
        <color indexed="8"/>
        <rFont val="Tahoma"/>
        <family val="2"/>
        <charset val="238"/>
      </rPr>
      <t xml:space="preserve">
termin ważności minimum 10 miesięcy od daty dostawy; fiolka z krążkami powinna być zapakowana w hermetycznie zamknięte opakowanie z pochłaniaczem wilgoci; fiolka musi posiadać etykietę z nazwą antybiotyku, datą ważności i numerem serii; każda dostarczona partia musi posiadać świadectwo kontroli jakości;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</si>
  <si>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Plazma królicza liofilizowana - opak. 6 fiolek </t>
    </r>
    <r>
      <rPr>
        <i/>
        <sz val="11"/>
        <color indexed="8"/>
        <rFont val="Tahoma"/>
        <family val="2"/>
        <charset val="238"/>
      </rPr>
      <t xml:space="preserve">
termin ważności minimum 10 miesięcy licząc od daty dostawy; wymagane jest oryginalne opakowanie producenta; wymagana temperatura przechowywania liofilizowanego produktu: 2-8 st. C; możliwość przechowywania uwodnionej plazmy przez 5 dni w temperaturze 2-8 st. C oraz przez 1 miesiąc w temperaturze -20 st. C; każda dostarczona partia musi posiadać świadectwo kontroli jakości zawierające m. in. właściwości mikrobiologiczne (kontrola zg. z PN-EN ISO 11133, PN-EN ISO 6888-1, aktualne wydania);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</si>
  <si>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Płytki odciskowe z neutralizatorami - opak. 10 płytek </t>
    </r>
    <r>
      <rPr>
        <i/>
        <sz val="11"/>
        <color indexed="8"/>
        <rFont val="Tahoma"/>
        <family val="2"/>
        <charset val="238"/>
      </rPr>
      <t xml:space="preserve">
termin ważności: min. 6 tygodni licząc od daty dostawy; wymagana śr. płytek 55 mm, wymagane jest oryginalne opakowanie producenta; wymagana temperatura przechowywania płytek: 2-25 st. C; nadruk na płytce powinien być czytelny i zawierać nazwę pożywki, numer serii, datę ważności i godzinę rozlania; płytka powinna zawierać żebra wentylacyjne; każda dostarczona partia musi posiadać świadectwo kontroli jakości podłoża zawierające: - nazwę producenta, nazwę produktu, numer serii, datę ważności, - skład pożywki, - ogólną charakterystykę pożywki (pH, kolor, opakowanie, sterylność), - charakterystykę mikrobiologiczną (wykaz szczepów wzorcowych użytych do testowania, ilościowe oznaczenie żyzności i selektywności wraz z opisem morfologii kolonii wyrosłych na pożywce); skład w g/l: pepton kazeinowy 15,00; pepton sojowy 5,00; chlorek sodu 5,00; lecytyna sodowa 0,7; polisorbit 80 5,00; L-histydyna 1,0; agar 18,00-20,00;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</si>
  <si>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agarowe DRBC - opak. 500 g </t>
    </r>
    <r>
      <rPr>
        <i/>
        <sz val="11"/>
        <color indexed="8"/>
        <rFont val="Tahoma"/>
        <family val="2"/>
        <charset val="238"/>
      </rPr>
      <t xml:space="preserve">
przy podłożach, dla których niezbędny jest suplement Wykonawcy powinni składać oferty na oba komponenty razem; termin ważności minimum 30 miesięcy licząc od daty dostawy; wymagane jest oryginalne opakowanie producenta; każda dostarczona partia musi posiadać świadectwo kontroli jakości zawierające: - nazwę producenta, nazwę produktu, numer serii, datę ważności, - właściwości fizyczne pożywki, - właściwości mikrobiologiczne pożywki wraz z opisem morfologii kolonii wyrosłych na pożywce (kontrola zg. z PN-EN ISO 11133, aktualne wydanie), - datę wystawienia świadectwa; skład w g/l: pepton 5,00; glukoza 10,00; dwuwodorofosforan potasu 1,00; siarczan magnezu 0,50; dichloran 0,002; róż bengalski 0,025; agar 9,00-15,00;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</si>
  <si>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chromogenne TBX - opak. 500 g </t>
    </r>
    <r>
      <rPr>
        <i/>
        <sz val="11"/>
        <color indexed="8"/>
        <rFont val="Tahoma"/>
        <family val="2"/>
        <charset val="238"/>
      </rPr>
      <t xml:space="preserve">
termin ważności minimum 30 miesięcy licząc od daty dostawy; wymagane jest oryginalne opakowanie producenta; każda dostarczona partia musi posiadać świadectwo kontroli jakości zawierające: - nazwę producenta, nazwę produktu, numer serii, datę ważności, -właściwości fizyczne pożywki, - właściwości mikrobiologiczne pożywki wraz z opisem morfologii kolonii wyrosłych na pożywce (kontrola zg. z PN-EN ISO 11133, aktualne wydanie), - datę wystawienia świadectwa; skład w g/l: trypton 20,00; sole żółci nr 3 1,50; X-glukuronid 0,075; agar 12,00-15,00;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</si>
  <si>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gotowe BCYE bez cysteiny - pakowane po 10 szt </t>
    </r>
    <r>
      <rPr>
        <i/>
        <sz val="11"/>
        <color indexed="8"/>
        <rFont val="Tahoma"/>
        <family val="2"/>
        <charset val="238"/>
      </rPr>
      <t xml:space="preserve">
termin ważności minimum 12 tygodni od daty dostawy; wymagana średnica płytek 90 mm; wymagane jest oryginalne opakowanie producenta; nadruk na płytce powinien być czytelny i zawierać nazwę pożywki, numer serii i datę ważności; każda dostarczona partia musi posiadać świadectwo kontroli jakości podłoża zawierające: - nazwę producenta, nazwę produktu, numer serii, datę ważności, - ogólną charakterystykę pożywki: pH, kolor, opakowanie, sterylność, - właściwości mikrobiologiczne pożywki wraz z opisem morfologii kolonii wyrosłych na pożywce (kontrola zg. z PN-EN ISO 11731, aktualne wydanie); skład w g/l: węgiel aktywny 2,00; ekstrakt drożdżowy 10,00; bufor ACES/wodorotlenek potasu 10,00; pirofosforan żelaza 0,25; alfa-ketoglutaran 1,00; agar 12,00 - 13,00;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</si>
  <si>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gotowe BCYE z cysteiną - pakowane po 10 szt </t>
    </r>
    <r>
      <rPr>
        <i/>
        <sz val="11"/>
        <color indexed="8"/>
        <rFont val="Tahoma"/>
        <family val="2"/>
        <charset val="238"/>
      </rPr>
      <t xml:space="preserve">
termin ważności minimum 12 tygodni od daty dostawy; transport w warunkach chłodniczych; wymagana średnica płytek 90 mm; wymagane jest oryginalne opakowanie producenta; nadruk na płytce powinien być czytelny i zawierać nazwę pożywki, numer serii i datę ważności; każda dostarczona partia musi posiadać świadectwo kontroli jakości podłoża zawierające: - nazwę producenta, nazwę produktu, numer serii, datę ważności, - ogólną charakterystykę pożywki: pH, kolor, opakowanie, sterylność, - właściwości mikrobiologiczne pożywki wraz z opisem morfologii kolonii wyrosłych na pożywce (kontrola zg. z PN-EN ISO 11133 oraz PN-EN ISO 11731, aktualne wydania); skład w g/l: węgiel aktywny 2,00; ekstrakt drożdżowy 10,00; bufor ACES/wodorotlenek potasu 10,00; pirofosforan żelaza 0,25; alfa-ketoglutaran 1,00; L-cysteina 0,40; agar 12,00 - 13,00;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</si>
  <si>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gotowe GVPC - pakowane po 10 szt </t>
    </r>
    <r>
      <rPr>
        <i/>
        <sz val="11"/>
        <color indexed="8"/>
        <rFont val="Tahoma"/>
        <family val="2"/>
        <charset val="238"/>
      </rPr>
      <t xml:space="preserve">
termin ważności minimum 4 tygodnie od daty dostawy; transport w warunkach chłodniczych; wymagana średnica płytek 90 mm; wymagane jest oryginalne opakowanie producenta; nadruk na płytce powinien być czytelny i zawierać nazwę pożywki, numer serii i datę ważności; każda dostarczona partia musi posiadać świadectwo kontroli jakości podłoża zawierające: - nazwę producenta, nazwę produktu, numer serii, datę ważności, - ogólną charakterystykę pożywki: pH, kolor, opakowanie, sterylność, - właściwości mikrobiologiczne pożywki wraz z opisem morfologii kolonii wyrosłych na pożywce (kontrola pożywki zg. z PN-EN ISO 11133 oraz PN-EN ISO 11731, aktualne wydania); skład w g/l: węgiel aktywny 2,00; ekstrakt drożdżowy 10,00; bufor ACES/wodorotlenek potasu 10,00; pirofosforan żelaza 0,25; alfa-ketoglutaran 1,00; L-cysteina 0,40; glicyna (wolna od amoniaku) 3,00; polimyksyna B 80 000 IU; wankomycyna 0,001; cykloheksamid 0,08; agar 12,00 - 13,00;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</si>
  <si>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Kliglera - opak. 500 g </t>
    </r>
    <r>
      <rPr>
        <i/>
        <sz val="11"/>
        <color indexed="8"/>
        <rFont val="Tahoma"/>
        <family val="2"/>
        <charset val="238"/>
      </rPr>
      <t xml:space="preserve">
termin ważności minimum 30 miesiące od daty dostawy; wymagane jest oryginalne opakowanie producenta; każda dostarczona partia musi posiadać świadectwo kontroli jakości podłoża zawierające: - nazwę producenta, nazwę produktu, numer serii, datę ważności, - właściwości fizyczne pożywki, - właściwości mikrobiologiczne pożywki (wykaz szczepów wzorcowych użytych do testowania: kontrola ujemna i dodatnia), - datę wystawienia świadectwa; skład w g/l: peptony 20,00; ekstrakt mięsny 3,00; ekstrakt drożdżowy 3,00; NaCl 5,00; laktoza 10,00; glukoza 1,00; cytrynian amonu i żelaza/cytrynian żelaza 0,30-0,50; tiosiarczan sodu 0,30-0,50; czerwień fenolowa 0,024-0,50; agar 10,00-12,00;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</si>
  <si>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Salmonella-Shigella - opak. 500 g </t>
    </r>
    <r>
      <rPr>
        <i/>
        <sz val="11"/>
        <color indexed="8"/>
        <rFont val="Tahoma"/>
        <family val="2"/>
        <charset val="238"/>
      </rPr>
      <t xml:space="preserve">
termin ważności minimum 30 miesięcy od daty dostawy; wymagane jest oryginalne opakowanie producenta; każda dostarczona partia musi posiadać świadectwo kontroli jakości podłoża zawierające: - nazwę producenta, nazwę produktu, numer serii, datę ważności, - właściwości fizyczne pożywki, - właściwości mikrobiologiczne pożywki (wykaz szczepów wzorcowych użytych do testowania: kontrola ujemna i dodatnia), - datę wystawienia świadectwa; skład w g/l: peptony 10,00; laktoza 10,00; żółć wołowa lub sole żółci 8,50;cytrynian sodu 8,50-10,00; tiosiarczan sodu 8,50; cytrynian żelaza 1,00; zieleń brylantowa 0,0003-0,00033; czerwień obojętna 0,025; agar 12,00-15,00;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</si>
  <si>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VRBL z laktozą - opak. 500 g </t>
    </r>
    <r>
      <rPr>
        <i/>
        <sz val="11"/>
        <color indexed="8"/>
        <rFont val="Tahoma"/>
        <family val="2"/>
        <charset val="238"/>
      </rPr>
      <t xml:space="preserve">
termin ważności minimum 30 miesięcy od daty dostawy; wymagane jest oryginalne opakowanie producenta; każda dostarczona partia musi posiadać świadectwo kontroli jakości podłoża zawierające: - nazwę producenta, nazwę produktu, numer serii, datę ważności, - właściwości fizyczne pożywki, - właściwości mikrobiologiczne pożywki wraz z opisem morfologii kolonii wyrosłych na pożywce (kontrola pożywki zg. z PN-EN ISO 11133, aktualne wydanie), - datę wystawienia świadectwa; skład w g/l: pepton 7,00; ekstrakt drożdżowy 3,00; laktoza 10,00; chlorek sodu 5,00; sole żółci 1,50; czerwień obojętna 0,03; fiolet krystaliczny 0,002; agar 12,00-18,00;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</si>
  <si>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z ksylozą, lizyną i dezoksycholanem XLD - opak. 500 g </t>
    </r>
    <r>
      <rPr>
        <i/>
        <sz val="11"/>
        <color indexed="8"/>
        <rFont val="Tahoma"/>
        <family val="2"/>
        <charset val="238"/>
      </rPr>
      <t xml:space="preserve">
termin ważności minimum 30 miesięcy licząc od daty dostawy; wymagane jest oryginalne opakowanie producenta; każda dostarczona partia musi posiadać świadectwo kontroli jakości podłoża zawierające: - nazwę producenta, nazwę produktu, numer serii, datę ważności, - właściwości fizyczne pożywki, - właściwości mikrobiologiczne pożywki (kontrola pożywki zg.z PN-EN ISO 11133 oraz PN-EN ISO 6579-1, aktualne wydania),- datę wystawienia świadectwa; skład w g/l: ekstrakt drożdżowy  3,00; chlorek sodu 5,00; D(+) ksyloza 3,75; laktoza 7,50; sacharoza 7,50; L(+) lizyna 5,00; dezoksycholan sodu 1,00; tiosiarczan sodu 6,80; cytrynian amonu i żelaza (III) 0,80; czerwień fenolowa 0,08; agar 12,00-15,00;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</si>
  <si>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Test lateksowy suchy do wykrywania Staphylococcus aureus - opak. 120 oznaczeń </t>
    </r>
    <r>
      <rPr>
        <i/>
        <sz val="11"/>
        <color indexed="8"/>
        <rFont val="Tahoma"/>
        <family val="2"/>
        <charset val="238"/>
      </rPr>
      <t xml:space="preserve">
termin ważności minimum 10 miesięcy licząc od daty dostawy; wymagane jest oryginalne opakowanie producenta; każda dostarczona partia musi posiadać świadectwo kontroli jakości; wymagania: such lateks barwiony na niebiesko, jednorazowe karty reakcji w kolorze białym, każda z trzema polami kontrolnymi; test powinien zawierać 4 torebko, każda po 10 kart reakcji;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</si>
  <si>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Zestaw do barwienia Grama - opak. 4 x 240/250 ml </t>
    </r>
    <r>
      <rPr>
        <i/>
        <sz val="11"/>
        <color indexed="8"/>
        <rFont val="Tahoma"/>
        <family val="2"/>
        <charset val="238"/>
      </rPr>
      <t xml:space="preserve">
termin ważności minimum 10 miesięcy od daty dostawy; wymagane oryginalne opakowanie producenta; każda dostarczona partia musi posiadać świadectwo kontroli jakości; temperatura przechowywania 15 - 25 °C; zestaw powinien zawierać barwniki: fiolet krystaliczny (1x), płyn Lugola (1x), safraninę (1x), odbarwiacz (1x);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</si>
  <si>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Zestaw do hodowli organizmów wymagających do wzrostu CO2 - opak. 20 saszetek </t>
    </r>
    <r>
      <rPr>
        <i/>
        <sz val="11"/>
        <color indexed="8"/>
        <rFont val="Tahoma"/>
        <family val="2"/>
        <charset val="238"/>
      </rPr>
      <t xml:space="preserve">
termin ważności co najmniej 10 miesięcy od dnia dostawy; zestaw do hodowli organizmów wymagających do wzrostu CO2 w woreczkach; do każdej serii musi być dołączone świadectwo kontroli jakości;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</si>
  <si>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Zestaw do wytwarzania atmosfery mikroaerofilnej - opak. 20 saszetek </t>
    </r>
    <r>
      <rPr>
        <i/>
        <sz val="11"/>
        <color indexed="8"/>
        <rFont val="Tahoma"/>
        <family val="2"/>
        <charset val="238"/>
      </rPr>
      <t xml:space="preserve">
termin ważności co najmniej 10 miesięcy od dnia dostawy; zestaw do wytwarzania atmosfery mikroaerofilnej w woreczkach; składnik aktywny: kwas askorbinowy; do każdej serii musi być dołączone świadectwo kontroli jakości;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</si>
  <si>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Dodatek selektywny do agaru CCDA - opak. 10 fiolek </t>
    </r>
    <r>
      <rPr>
        <i/>
        <sz val="11"/>
        <color indexed="8"/>
        <rFont val="Tahoma"/>
        <family val="2"/>
        <charset val="238"/>
      </rPr>
      <t xml:space="preserve">
termin ważności minimum 10 miesięcy licząc od daty dostawy; wymagane jest oryginalne opakowanie producenta; wymagana postać suplementu: liofilizat; wymagana wydajność suplementu: 1 fiolka/500 ml podłoża; każda dostarczona partia musi posiadać świadectwokontroli jakości zawierające: - nazwę producenta, nazwę produktu, numer serii, datę ważności, - właściwości fizyczne, - właściwości mikrobiologiczne pożywki wraz z opisem morfologii kolonii wyrosłych na pożywce (kontrola zg. z PN-EN ISO 11133 oraz PN-ENISO 10272-2, aktualne wydania), - datę wystawienia świadectwa; skład: cefoperazon 16,00 mg, amfoterycyna B 5,00 mg;</t>
    </r>
    <r>
      <rPr>
        <i/>
        <sz val="11"/>
        <color indexed="55"/>
        <rFont val="Tahoma"/>
        <family val="2"/>
        <charset val="238"/>
      </rPr>
      <t xml:space="preserve">
</t>
    </r>
  </si>
  <si>
    <r>
      <t>Podłoże agarowe Brilliance Salmonella - opak. 500 g</t>
    </r>
    <r>
      <rPr>
        <i/>
        <sz val="11"/>
        <color indexed="8"/>
        <rFont val="Tahoma"/>
        <family val="2"/>
        <charset val="238"/>
      </rPr>
      <t xml:space="preserve">
przy podłożach, dla których niezbędny jest suplement Wykonawcy powinni składać oferty na oba komponenty razem; termin ważności minimum 30 miesięcy od daty dostawy; wymagane jest oryginalne opakowanie producenta; każda dostarczona partia musi posiadać świadectwo kontroli jakości podłoża zawierające: - nazwę producenta, nazwę produktu, numer serii, datę ważności, - właściwości fizyczne pożywki, - właściwości mikrobiologiczne pożywki (wykaz szczepów wzorcowych użytych do testowania: kontrola ujemna i dodatnia), - datę wystawienia świadectwa; skład w g/l: Salmonella mieszanina inhibitorów 14,00; substraty chromogenne 25,00; agar 15,00-18,00;</t>
    </r>
    <r>
      <rPr>
        <i/>
        <sz val="11"/>
        <color indexed="55"/>
        <rFont val="Tahoma"/>
        <family val="2"/>
        <charset val="238"/>
      </rPr>
      <t xml:space="preserve">
</t>
    </r>
  </si>
  <si>
    <r>
      <t>Podłoże Wilson-Blair siarczynowo bizmutowe - opak. 500 g</t>
    </r>
    <r>
      <rPr>
        <i/>
        <sz val="11"/>
        <color indexed="8"/>
        <rFont val="Tahoma"/>
        <family val="2"/>
        <charset val="238"/>
      </rPr>
      <t xml:space="preserve">
termin ważności minimum 10 miesięcy od daty dostawy; wymagane jest oryginalne opakowanie producenta; każda dostarczona partia musi posiadać świadectwo kontroli jakości podłoża zawierające: - nazwę producenta, nazwę produktu, numer serii, datę ważności, - właściwości fizyczne pożywki, - wykaz szczepów wzorcowych użytych do testowania: kontrola ujemna i dodatnia, - datę wystawienia świadectwa; skład w g/l: pepton mięsny 5,00 - 10,00; ekstrakt mięsny 5,00; glukoza 5,00; siarczan żelaza 0,30; fosforan disodu 4,00; zieleń brylantowa 0,016 - 0,025; siarczyn bizmutu 8,00; agar 12,00-20,00;</t>
    </r>
    <r>
      <rPr>
        <i/>
        <sz val="11"/>
        <color indexed="55"/>
        <rFont val="Tahoma"/>
        <family val="2"/>
        <charset val="238"/>
      </rPr>
      <t xml:space="preserve">
</t>
    </r>
  </si>
  <si>
    <t>Formularz asortymentowo-cenowy - Opis Przedmiotu Zamówienia (OPZ)
Pakiet 17 Podłoża bakteriologiczne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</si>
</sst>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1A072-105B-472B-800C-CF9FEEF3EB65}">
  <sheetPr codeName="Arkusz1">
    <pageSetUpPr fitToPage="1"/>
  </sheetPr>
  <dimension ref="A1:K29"/>
  <sheetViews>
    <sheetView showGridLines="0" showZeros="0" tabSelected="1" workbookViewId="0">
      <pane ySplit="2" topLeftCell="A26" activePane="bottomLeft" state="frozen"/>
      <selection pane="bottomLeft" activeCell="D27" sqref="D27:E27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43</v>
      </c>
      <c r="B1" s="13"/>
      <c r="C1" s="13"/>
      <c r="D1" s="13"/>
      <c r="E1" s="13"/>
      <c r="F1" s="13"/>
      <c r="G1" s="13"/>
      <c r="H1" s="13"/>
      <c r="I1" s="13"/>
      <c r="J1" s="14" t="s">
        <v>18</v>
      </c>
      <c r="K1" s="15"/>
    </row>
    <row r="2" spans="1:11" ht="56.25" customHeight="1" x14ac:dyDescent="0.3">
      <c r="A2" s="2" t="s">
        <v>4</v>
      </c>
      <c r="B2" s="3" t="s">
        <v>5</v>
      </c>
      <c r="C2" s="2" t="s">
        <v>6</v>
      </c>
      <c r="D2" s="2" t="s">
        <v>7</v>
      </c>
      <c r="E2" s="1" t="s">
        <v>8</v>
      </c>
      <c r="F2" s="2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</row>
    <row r="3" spans="1:11" ht="151.80000000000001" x14ac:dyDescent="0.3">
      <c r="A3" s="5">
        <v>1</v>
      </c>
      <c r="B3" s="12" t="s">
        <v>19</v>
      </c>
      <c r="C3" s="5" t="s">
        <v>0</v>
      </c>
      <c r="D3" s="7">
        <v>5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138" x14ac:dyDescent="0.3">
      <c r="A4" s="5">
        <v>2</v>
      </c>
      <c r="B4" s="12" t="s">
        <v>20</v>
      </c>
      <c r="C4" s="5" t="s">
        <v>1</v>
      </c>
      <c r="D4" s="7">
        <v>20</v>
      </c>
      <c r="E4" s="8"/>
      <c r="F4" s="9"/>
      <c r="G4" s="6">
        <f t="shared" ref="G4:G28" si="0">E4*D4</f>
        <v>0</v>
      </c>
      <c r="H4" s="6">
        <f t="shared" ref="H4:H28" si="1">G4+G4*F4/100</f>
        <v>0</v>
      </c>
      <c r="I4" s="6">
        <f t="shared" ref="I4:I28" si="2">D4*E4*F4/100</f>
        <v>0</v>
      </c>
      <c r="J4" s="10"/>
      <c r="K4" s="11"/>
    </row>
    <row r="5" spans="1:11" ht="151.80000000000001" x14ac:dyDescent="0.3">
      <c r="A5" s="5">
        <v>3</v>
      </c>
      <c r="B5" s="12" t="s">
        <v>40</v>
      </c>
      <c r="C5" s="5" t="s">
        <v>2</v>
      </c>
      <c r="D5" s="7">
        <v>1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151.80000000000001" x14ac:dyDescent="0.3">
      <c r="A6" s="5">
        <v>4</v>
      </c>
      <c r="B6" s="12" t="s">
        <v>21</v>
      </c>
      <c r="C6" s="5" t="s">
        <v>1</v>
      </c>
      <c r="D6" s="7">
        <v>10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138" x14ac:dyDescent="0.3">
      <c r="A7" s="5">
        <v>5</v>
      </c>
      <c r="B7" s="12" t="s">
        <v>22</v>
      </c>
      <c r="C7" s="5" t="s">
        <v>1</v>
      </c>
      <c r="D7" s="7">
        <v>1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138" x14ac:dyDescent="0.3">
      <c r="A8" s="5">
        <v>6</v>
      </c>
      <c r="B8" s="12" t="s">
        <v>23</v>
      </c>
      <c r="C8" s="5" t="s">
        <v>1</v>
      </c>
      <c r="D8" s="7">
        <v>1</v>
      </c>
      <c r="E8" s="8"/>
      <c r="F8" s="9"/>
      <c r="G8" s="6">
        <f t="shared" si="0"/>
        <v>0</v>
      </c>
      <c r="H8" s="6">
        <f t="shared" si="1"/>
        <v>0</v>
      </c>
      <c r="I8" s="6">
        <f t="shared" si="2"/>
        <v>0</v>
      </c>
      <c r="J8" s="10"/>
      <c r="K8" s="11"/>
    </row>
    <row r="9" spans="1:11" ht="96.6" x14ac:dyDescent="0.3">
      <c r="A9" s="5">
        <v>7</v>
      </c>
      <c r="B9" s="12" t="s">
        <v>24</v>
      </c>
      <c r="C9" s="5" t="s">
        <v>1</v>
      </c>
      <c r="D9" s="7">
        <v>1</v>
      </c>
      <c r="E9" s="8"/>
      <c r="F9" s="9"/>
      <c r="G9" s="6">
        <f t="shared" si="0"/>
        <v>0</v>
      </c>
      <c r="H9" s="6">
        <f t="shared" si="1"/>
        <v>0</v>
      </c>
      <c r="I9" s="6">
        <f t="shared" si="2"/>
        <v>0</v>
      </c>
      <c r="J9" s="10"/>
      <c r="K9" s="11"/>
    </row>
    <row r="10" spans="1:11" ht="124.2" x14ac:dyDescent="0.3">
      <c r="A10" s="5">
        <v>8</v>
      </c>
      <c r="B10" s="12" t="s">
        <v>25</v>
      </c>
      <c r="C10" s="5" t="s">
        <v>0</v>
      </c>
      <c r="D10" s="7">
        <v>9</v>
      </c>
      <c r="E10" s="8"/>
      <c r="F10" s="9"/>
      <c r="G10" s="6">
        <f t="shared" si="0"/>
        <v>0</v>
      </c>
      <c r="H10" s="6">
        <f t="shared" si="1"/>
        <v>0</v>
      </c>
      <c r="I10" s="6">
        <f t="shared" si="2"/>
        <v>0</v>
      </c>
      <c r="J10" s="10"/>
      <c r="K10" s="11"/>
    </row>
    <row r="11" spans="1:11" ht="193.2" x14ac:dyDescent="0.3">
      <c r="A11" s="5">
        <v>9</v>
      </c>
      <c r="B11" s="12" t="s">
        <v>26</v>
      </c>
      <c r="C11" s="5" t="s">
        <v>1</v>
      </c>
      <c r="D11" s="7">
        <v>21</v>
      </c>
      <c r="E11" s="8"/>
      <c r="F11" s="9"/>
      <c r="G11" s="6">
        <f t="shared" si="0"/>
        <v>0</v>
      </c>
      <c r="H11" s="6">
        <f t="shared" si="1"/>
        <v>0</v>
      </c>
      <c r="I11" s="6">
        <f t="shared" si="2"/>
        <v>0</v>
      </c>
      <c r="J11" s="10"/>
      <c r="K11" s="11"/>
    </row>
    <row r="12" spans="1:11" ht="151.80000000000001" x14ac:dyDescent="0.3">
      <c r="A12" s="5">
        <v>10</v>
      </c>
      <c r="B12" s="12" t="s">
        <v>41</v>
      </c>
      <c r="C12" s="5" t="s">
        <v>1</v>
      </c>
      <c r="D12" s="7">
        <v>10</v>
      </c>
      <c r="E12" s="8"/>
      <c r="F12" s="9"/>
      <c r="G12" s="6">
        <f t="shared" si="0"/>
        <v>0</v>
      </c>
      <c r="H12" s="6">
        <f t="shared" si="1"/>
        <v>0</v>
      </c>
      <c r="I12" s="6">
        <f t="shared" si="2"/>
        <v>0</v>
      </c>
      <c r="J12" s="10"/>
      <c r="K12" s="11"/>
    </row>
    <row r="13" spans="1:11" ht="165.6" x14ac:dyDescent="0.3">
      <c r="A13" s="5">
        <v>11</v>
      </c>
      <c r="B13" s="12" t="s">
        <v>27</v>
      </c>
      <c r="C13" s="5" t="s">
        <v>1</v>
      </c>
      <c r="D13" s="7">
        <v>1</v>
      </c>
      <c r="E13" s="8"/>
      <c r="F13" s="9"/>
      <c r="G13" s="6">
        <f t="shared" si="0"/>
        <v>0</v>
      </c>
      <c r="H13" s="6">
        <f t="shared" si="1"/>
        <v>0</v>
      </c>
      <c r="I13" s="6">
        <f t="shared" si="2"/>
        <v>0</v>
      </c>
      <c r="J13" s="10"/>
      <c r="K13" s="11"/>
    </row>
    <row r="14" spans="1:11" ht="138" x14ac:dyDescent="0.3">
      <c r="A14" s="5">
        <v>12</v>
      </c>
      <c r="B14" s="12" t="s">
        <v>28</v>
      </c>
      <c r="C14" s="5" t="s">
        <v>0</v>
      </c>
      <c r="D14" s="7">
        <v>3</v>
      </c>
      <c r="E14" s="8"/>
      <c r="F14" s="9"/>
      <c r="G14" s="6">
        <f t="shared" si="0"/>
        <v>0</v>
      </c>
      <c r="H14" s="6">
        <f t="shared" si="1"/>
        <v>0</v>
      </c>
      <c r="I14" s="6">
        <f t="shared" si="2"/>
        <v>0</v>
      </c>
      <c r="J14" s="10"/>
      <c r="K14" s="11"/>
    </row>
    <row r="15" spans="1:11" ht="165.6" x14ac:dyDescent="0.3">
      <c r="A15" s="5">
        <v>13</v>
      </c>
      <c r="B15" s="12" t="s">
        <v>29</v>
      </c>
      <c r="C15" s="5" t="s">
        <v>1</v>
      </c>
      <c r="D15" s="7">
        <v>28</v>
      </c>
      <c r="E15" s="8"/>
      <c r="F15" s="9"/>
      <c r="G15" s="6">
        <f t="shared" si="0"/>
        <v>0</v>
      </c>
      <c r="H15" s="6">
        <f t="shared" si="1"/>
        <v>0</v>
      </c>
      <c r="I15" s="6">
        <f t="shared" si="2"/>
        <v>0</v>
      </c>
      <c r="J15" s="10"/>
      <c r="K15" s="11"/>
    </row>
    <row r="16" spans="1:11" ht="179.4" x14ac:dyDescent="0.3">
      <c r="A16" s="5">
        <v>14</v>
      </c>
      <c r="B16" s="12" t="s">
        <v>30</v>
      </c>
      <c r="C16" s="5" t="s">
        <v>1</v>
      </c>
      <c r="D16" s="7">
        <v>37</v>
      </c>
      <c r="E16" s="8"/>
      <c r="F16" s="9"/>
      <c r="G16" s="6">
        <f t="shared" si="0"/>
        <v>0</v>
      </c>
      <c r="H16" s="6">
        <f t="shared" si="1"/>
        <v>0</v>
      </c>
      <c r="I16" s="6">
        <f t="shared" si="2"/>
        <v>0</v>
      </c>
      <c r="J16" s="10"/>
      <c r="K16" s="11"/>
    </row>
    <row r="17" spans="1:11" ht="207" x14ac:dyDescent="0.3">
      <c r="A17" s="5">
        <v>15</v>
      </c>
      <c r="B17" s="12" t="s">
        <v>31</v>
      </c>
      <c r="C17" s="5" t="s">
        <v>1</v>
      </c>
      <c r="D17" s="7">
        <v>35</v>
      </c>
      <c r="E17" s="8"/>
      <c r="F17" s="9"/>
      <c r="G17" s="6">
        <f t="shared" si="0"/>
        <v>0</v>
      </c>
      <c r="H17" s="6">
        <f t="shared" si="1"/>
        <v>0</v>
      </c>
      <c r="I17" s="6">
        <f t="shared" si="2"/>
        <v>0</v>
      </c>
      <c r="J17" s="10"/>
      <c r="K17" s="11"/>
    </row>
    <row r="18" spans="1:11" ht="151.80000000000001" x14ac:dyDescent="0.3">
      <c r="A18" s="5">
        <v>16</v>
      </c>
      <c r="B18" s="12" t="s">
        <v>32</v>
      </c>
      <c r="C18" s="5" t="s">
        <v>1</v>
      </c>
      <c r="D18" s="7">
        <v>1</v>
      </c>
      <c r="E18" s="8"/>
      <c r="F18" s="9"/>
      <c r="G18" s="6">
        <f t="shared" si="0"/>
        <v>0</v>
      </c>
      <c r="H18" s="6">
        <f t="shared" si="1"/>
        <v>0</v>
      </c>
      <c r="I18" s="6">
        <f t="shared" si="2"/>
        <v>0</v>
      </c>
      <c r="J18" s="10"/>
      <c r="K18" s="11"/>
    </row>
    <row r="19" spans="1:11" ht="124.2" x14ac:dyDescent="0.3">
      <c r="A19" s="5">
        <v>17</v>
      </c>
      <c r="B19" s="12" t="s">
        <v>16</v>
      </c>
      <c r="C19" s="5" t="s">
        <v>0</v>
      </c>
      <c r="D19" s="7">
        <v>1</v>
      </c>
      <c r="E19" s="8"/>
      <c r="F19" s="9"/>
      <c r="G19" s="6">
        <f t="shared" si="0"/>
        <v>0</v>
      </c>
      <c r="H19" s="6">
        <f t="shared" si="1"/>
        <v>0</v>
      </c>
      <c r="I19" s="6">
        <f t="shared" si="2"/>
        <v>0</v>
      </c>
      <c r="J19" s="10"/>
      <c r="K19" s="11"/>
    </row>
    <row r="20" spans="1:11" ht="151.80000000000001" x14ac:dyDescent="0.3">
      <c r="A20" s="5">
        <v>18</v>
      </c>
      <c r="B20" s="12" t="s">
        <v>33</v>
      </c>
      <c r="C20" s="5" t="s">
        <v>0</v>
      </c>
      <c r="D20" s="7">
        <v>30</v>
      </c>
      <c r="E20" s="8"/>
      <c r="F20" s="9"/>
      <c r="G20" s="6">
        <f t="shared" si="0"/>
        <v>0</v>
      </c>
      <c r="H20" s="6">
        <f t="shared" si="1"/>
        <v>0</v>
      </c>
      <c r="I20" s="6">
        <f t="shared" si="2"/>
        <v>0</v>
      </c>
      <c r="J20" s="10"/>
      <c r="K20" s="11"/>
    </row>
    <row r="21" spans="1:11" ht="151.80000000000001" x14ac:dyDescent="0.3">
      <c r="A21" s="5">
        <v>19</v>
      </c>
      <c r="B21" s="12" t="s">
        <v>34</v>
      </c>
      <c r="C21" s="5" t="s">
        <v>0</v>
      </c>
      <c r="D21" s="7">
        <v>1</v>
      </c>
      <c r="E21" s="8"/>
      <c r="F21" s="9"/>
      <c r="G21" s="6">
        <f t="shared" si="0"/>
        <v>0</v>
      </c>
      <c r="H21" s="6">
        <f t="shared" si="1"/>
        <v>0</v>
      </c>
      <c r="I21" s="6">
        <f t="shared" si="2"/>
        <v>0</v>
      </c>
      <c r="J21" s="10"/>
      <c r="K21" s="11"/>
    </row>
    <row r="22" spans="1:11" ht="138" x14ac:dyDescent="0.3">
      <c r="A22" s="5">
        <v>20</v>
      </c>
      <c r="B22" s="12" t="s">
        <v>42</v>
      </c>
      <c r="C22" s="5" t="s">
        <v>0</v>
      </c>
      <c r="D22" s="7">
        <v>2</v>
      </c>
      <c r="E22" s="8"/>
      <c r="F22" s="9"/>
      <c r="G22" s="6">
        <f t="shared" si="0"/>
        <v>0</v>
      </c>
      <c r="H22" s="6">
        <f t="shared" si="1"/>
        <v>0</v>
      </c>
      <c r="I22" s="6">
        <f t="shared" si="2"/>
        <v>0</v>
      </c>
      <c r="J22" s="10"/>
      <c r="K22" s="11"/>
    </row>
    <row r="23" spans="1:11" ht="165.6" x14ac:dyDescent="0.3">
      <c r="A23" s="5">
        <v>21</v>
      </c>
      <c r="B23" s="12" t="s">
        <v>35</v>
      </c>
      <c r="C23" s="5" t="s">
        <v>0</v>
      </c>
      <c r="D23" s="7">
        <v>10</v>
      </c>
      <c r="E23" s="8"/>
      <c r="F23" s="9"/>
      <c r="G23" s="6">
        <f t="shared" si="0"/>
        <v>0</v>
      </c>
      <c r="H23" s="6">
        <f t="shared" si="1"/>
        <v>0</v>
      </c>
      <c r="I23" s="6">
        <f t="shared" si="2"/>
        <v>0</v>
      </c>
      <c r="J23" s="10"/>
      <c r="K23" s="11"/>
    </row>
    <row r="24" spans="1:11" ht="151.80000000000001" x14ac:dyDescent="0.3">
      <c r="A24" s="5">
        <v>22</v>
      </c>
      <c r="B24" s="12" t="s">
        <v>17</v>
      </c>
      <c r="C24" s="5" t="s">
        <v>0</v>
      </c>
      <c r="D24" s="7">
        <v>1</v>
      </c>
      <c r="E24" s="8"/>
      <c r="F24" s="9"/>
      <c r="G24" s="6">
        <f t="shared" si="0"/>
        <v>0</v>
      </c>
      <c r="H24" s="6">
        <f t="shared" si="1"/>
        <v>0</v>
      </c>
      <c r="I24" s="6">
        <f t="shared" si="2"/>
        <v>0</v>
      </c>
      <c r="J24" s="10"/>
      <c r="K24" s="11"/>
    </row>
    <row r="25" spans="1:11" ht="110.4" x14ac:dyDescent="0.3">
      <c r="A25" s="5">
        <v>23</v>
      </c>
      <c r="B25" s="12" t="s">
        <v>36</v>
      </c>
      <c r="C25" s="5" t="s">
        <v>1</v>
      </c>
      <c r="D25" s="7">
        <v>1</v>
      </c>
      <c r="E25" s="8"/>
      <c r="F25" s="9"/>
      <c r="G25" s="6">
        <f t="shared" si="0"/>
        <v>0</v>
      </c>
      <c r="H25" s="6">
        <f t="shared" si="1"/>
        <v>0</v>
      </c>
      <c r="I25" s="6">
        <f t="shared" si="2"/>
        <v>0</v>
      </c>
      <c r="J25" s="10"/>
      <c r="K25" s="11"/>
    </row>
    <row r="26" spans="1:11" ht="96.6" x14ac:dyDescent="0.3">
      <c r="A26" s="5">
        <v>24</v>
      </c>
      <c r="B26" s="12" t="s">
        <v>37</v>
      </c>
      <c r="C26" s="5" t="s">
        <v>3</v>
      </c>
      <c r="D26" s="7">
        <v>1</v>
      </c>
      <c r="E26" s="8"/>
      <c r="F26" s="9"/>
      <c r="G26" s="6">
        <f t="shared" si="0"/>
        <v>0</v>
      </c>
      <c r="H26" s="6">
        <f t="shared" si="1"/>
        <v>0</v>
      </c>
      <c r="I26" s="6">
        <f t="shared" si="2"/>
        <v>0</v>
      </c>
      <c r="J26" s="10"/>
      <c r="K26" s="11"/>
    </row>
    <row r="27" spans="1:11" ht="82.8" x14ac:dyDescent="0.3">
      <c r="A27" s="5">
        <v>25</v>
      </c>
      <c r="B27" s="12" t="s">
        <v>38</v>
      </c>
      <c r="C27" s="5" t="s">
        <v>1</v>
      </c>
      <c r="D27" s="7">
        <v>2</v>
      </c>
      <c r="E27" s="8"/>
      <c r="F27" s="9"/>
      <c r="G27" s="6">
        <f t="shared" si="0"/>
        <v>0</v>
      </c>
      <c r="H27" s="6">
        <f t="shared" si="1"/>
        <v>0</v>
      </c>
      <c r="I27" s="6">
        <f t="shared" si="2"/>
        <v>0</v>
      </c>
      <c r="J27" s="10"/>
      <c r="K27" s="11"/>
    </row>
    <row r="28" spans="1:11" ht="69" x14ac:dyDescent="0.3">
      <c r="A28" s="5">
        <v>26</v>
      </c>
      <c r="B28" s="12" t="s">
        <v>39</v>
      </c>
      <c r="C28" s="5" t="s">
        <v>1</v>
      </c>
      <c r="D28" s="7">
        <v>2</v>
      </c>
      <c r="E28" s="8"/>
      <c r="F28" s="9"/>
      <c r="G28" s="6">
        <f t="shared" si="0"/>
        <v>0</v>
      </c>
      <c r="H28" s="6">
        <f t="shared" si="1"/>
        <v>0</v>
      </c>
      <c r="I28" s="6">
        <f t="shared" si="2"/>
        <v>0</v>
      </c>
      <c r="J28" s="10"/>
      <c r="K28" s="11"/>
    </row>
    <row r="29" spans="1:11" ht="24.9" customHeight="1" x14ac:dyDescent="0.3">
      <c r="A29" s="16" t="s">
        <v>15</v>
      </c>
      <c r="B29" s="17"/>
      <c r="C29" s="17"/>
      <c r="D29" s="17"/>
      <c r="E29" s="17"/>
      <c r="F29" s="18"/>
      <c r="G29" s="4">
        <f>SUM(G3:G28)</f>
        <v>0</v>
      </c>
      <c r="H29" s="4">
        <f>SUM(H3:H28)</f>
        <v>0</v>
      </c>
      <c r="I29" s="4">
        <f>SUM(I3:I28)</f>
        <v>0</v>
      </c>
      <c r="J29" s="19"/>
      <c r="K29" s="20"/>
    </row>
  </sheetData>
  <sheetProtection algorithmName="SHA-512" hashValue="dKNuhbVaojj/76XEDR5EOkH1PKAH9yB0+cvJlkHf3d8g+kTeD0Wysriu61BT9njujM7c87yXwTuft4k8IDm6wA==" saltValue="axjbvazVj+707AyP8Z1Ndw==" spinCount="100000" sheet="1" objects="1" scenarios="1"/>
  <mergeCells count="4">
    <mergeCell ref="A1:I1"/>
    <mergeCell ref="J1:K1"/>
    <mergeCell ref="A29:F29"/>
    <mergeCell ref="J29:K29"/>
  </mergeCells>
  <dataValidations count="1">
    <dataValidation type="whole" allowBlank="1" showErrorMessage="1" errorTitle="Nieprawidłowa wartość VAT" error="Proszę wpisać wartość VAT z zakresu od 0 do 25 (proszę nie używać znaku %)" sqref="F3:F28" xr:uid="{C04AC519-B9F0-4BB2-AD47-F2634C1FF33D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Podłoża - Pakiet XVII - 2026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2026-03-12T11:22:30Z</dcterms:created>
  <dcterms:modified xsi:type="dcterms:W3CDTF">2026-03-19T08:27:47Z</dcterms:modified>
</cp:coreProperties>
</file>